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aboragov-my.sharepoint.com/personal/monalisa_lira_gestao_gov_br/Documents/Área de Trabalho/"/>
    </mc:Choice>
  </mc:AlternateContent>
  <xr:revisionPtr revIDLastSave="0" documentId="8_{676EABBC-7998-4A52-89CF-52F12EC7C8D4}" xr6:coauthVersionLast="47" xr6:coauthVersionMax="47" xr10:uidLastSave="{00000000-0000-0000-0000-000000000000}"/>
  <bookViews>
    <workbookView xWindow="-120" yWindow="-120" windowWidth="29040" windowHeight="15840" xr2:uid="{1D685FEF-D0D2-415F-93BD-CAA32110B902}"/>
  </bookViews>
  <sheets>
    <sheet name="Planilh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2" l="1"/>
  <c r="O43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3" i="2"/>
  <c r="O4" i="2"/>
  <c r="O5" i="2"/>
  <c r="O6" i="2"/>
  <c r="O7" i="2"/>
  <c r="O2" i="2"/>
  <c r="J37" i="2"/>
  <c r="K37" i="2" s="1"/>
  <c r="L37" i="2" s="1"/>
  <c r="L39" i="2" s="1"/>
  <c r="J30" i="2"/>
  <c r="K30" i="2" s="1"/>
  <c r="L30" i="2" s="1"/>
  <c r="L32" i="2" s="1"/>
  <c r="J33" i="2"/>
  <c r="K33" i="2" s="1"/>
  <c r="L33" i="2" s="1"/>
  <c r="M33" i="2" s="1"/>
  <c r="J25" i="2"/>
  <c r="K29" i="2" s="1"/>
  <c r="L29" i="2" s="1"/>
  <c r="M29" i="2" s="1"/>
  <c r="J22" i="2"/>
  <c r="K22" i="2" s="1"/>
  <c r="L22" i="2" s="1"/>
  <c r="L24" i="2" s="1"/>
  <c r="J17" i="2"/>
  <c r="K21" i="2" s="1"/>
  <c r="L21" i="2" s="1"/>
  <c r="M21" i="2" s="1"/>
  <c r="J14" i="2"/>
  <c r="K14" i="2" s="1"/>
  <c r="L14" i="2" s="1"/>
  <c r="M14" i="2" s="1"/>
  <c r="M16" i="2" s="1"/>
  <c r="J10" i="2"/>
  <c r="K10" i="2" s="1"/>
  <c r="L10" i="2" s="1"/>
  <c r="M10" i="2" s="1"/>
  <c r="J7" i="2"/>
  <c r="K7" i="2" s="1"/>
  <c r="L7" i="2" s="1"/>
  <c r="J2" i="2"/>
  <c r="K3" i="2" s="1"/>
  <c r="L3" i="2" s="1"/>
  <c r="M7" i="2" l="1"/>
  <c r="K34" i="2"/>
  <c r="L34" i="2" s="1"/>
  <c r="M34" i="2" s="1"/>
  <c r="K17" i="2"/>
  <c r="L17" i="2" s="1"/>
  <c r="M17" i="2" s="1"/>
  <c r="K4" i="2"/>
  <c r="K26" i="2"/>
  <c r="L26" i="2" s="1"/>
  <c r="M26" i="2" s="1"/>
  <c r="K36" i="2"/>
  <c r="L36" i="2" s="1"/>
  <c r="M36" i="2" s="1"/>
  <c r="K27" i="2"/>
  <c r="L27" i="2" s="1"/>
  <c r="M27" i="2" s="1"/>
  <c r="K25" i="2"/>
  <c r="L25" i="2" s="1"/>
  <c r="K28" i="2"/>
  <c r="L28" i="2" s="1"/>
  <c r="M28" i="2" s="1"/>
  <c r="K35" i="2"/>
  <c r="L35" i="2" s="1"/>
  <c r="M35" i="2" s="1"/>
  <c r="M3" i="2"/>
  <c r="K13" i="2"/>
  <c r="L13" i="2" s="1"/>
  <c r="M13" i="2" s="1"/>
  <c r="K20" i="2"/>
  <c r="L20" i="2" s="1"/>
  <c r="M20" i="2" s="1"/>
  <c r="K5" i="2"/>
  <c r="K6" i="2"/>
  <c r="K2" i="2"/>
  <c r="K11" i="2"/>
  <c r="L11" i="2" s="1"/>
  <c r="M11" i="2" s="1"/>
  <c r="K18" i="2"/>
  <c r="L18" i="2" s="1"/>
  <c r="M18" i="2" s="1"/>
  <c r="K12" i="2"/>
  <c r="L12" i="2" s="1"/>
  <c r="M12" i="2" s="1"/>
  <c r="K19" i="2"/>
  <c r="L19" i="2" s="1"/>
  <c r="M19" i="2" s="1"/>
  <c r="M37" i="2"/>
  <c r="M39" i="2" s="1"/>
  <c r="L16" i="2"/>
  <c r="L9" i="2"/>
  <c r="M22" i="2"/>
  <c r="M24" i="2" s="1"/>
  <c r="M30" i="2"/>
  <c r="M32" i="2" s="1"/>
  <c r="O41" i="2" l="1"/>
  <c r="L41" i="2"/>
  <c r="M41" i="2" s="1"/>
  <c r="M15" i="2"/>
  <c r="M38" i="2"/>
  <c r="L31" i="2"/>
  <c r="M23" i="2"/>
  <c r="M25" i="2"/>
  <c r="M31" i="2" s="1"/>
  <c r="L5" i="2"/>
  <c r="M5" i="2" s="1"/>
  <c r="L4" i="2"/>
  <c r="M4" i="2" s="1"/>
  <c r="L38" i="2"/>
  <c r="L23" i="2"/>
  <c r="L15" i="2"/>
  <c r="L2" i="2"/>
  <c r="M2" i="2" s="1"/>
  <c r="L6" i="2"/>
  <c r="M6" i="2" s="1"/>
  <c r="M8" i="2" l="1"/>
  <c r="M43" i="2"/>
  <c r="L8" i="2"/>
  <c r="L43" i="2" s="1"/>
  <c r="O40" i="2" l="1"/>
  <c r="O42" i="2" s="1"/>
  <c r="L40" i="2"/>
  <c r="M40" i="2" l="1"/>
  <c r="L42" i="2"/>
  <c r="M4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Monalisa tavares marinho lira</author>
  </authors>
  <commentList>
    <comment ref="I40" authorId="0" shapeId="0" xr:uid="{4B8AFE75-AF86-49A9-893D-7D8D373A6316}">
      <text>
        <r>
          <rPr>
            <b/>
            <sz val="9"/>
            <color indexed="81"/>
            <rFont val="Segoe UI"/>
            <charset val="1"/>
          </rPr>
          <t>SRA/RN:</t>
        </r>
        <r>
          <rPr>
            <sz val="9"/>
            <color indexed="81"/>
            <rFont val="Segoe UI"/>
            <charset val="1"/>
          </rPr>
          <t xml:space="preserve">
Gentileza preencher taxa de desconto na célula (I41) que os itens respectivos irão ser ajustados.</t>
        </r>
      </text>
    </comment>
    <comment ref="I41" authorId="0" shapeId="0" xr:uid="{F2FD63AA-5548-4C05-860D-555513CEC3BC}">
      <text>
        <r>
          <rPr>
            <b/>
            <sz val="9"/>
            <color indexed="81"/>
            <rFont val="Segoe UI"/>
            <charset val="1"/>
          </rPr>
          <t xml:space="preserve">SRA/RN:
</t>
        </r>
        <r>
          <rPr>
            <sz val="9"/>
            <color indexed="81"/>
            <rFont val="Segoe UI"/>
            <family val="2"/>
          </rPr>
          <t xml:space="preserve">Gentileza preencher taxa de desconto na célula (I42) que os itens respectivos irão ser ajustados.
</t>
        </r>
      </text>
    </comment>
  </commentList>
</comments>
</file>

<file path=xl/sharedStrings.xml><?xml version="1.0" encoding="utf-8"?>
<sst xmlns="http://schemas.openxmlformats.org/spreadsheetml/2006/main" count="113" uniqueCount="49">
  <si>
    <r>
      <t>Grupo</t>
    </r>
    <r>
      <rPr>
        <i/>
        <sz val="4"/>
        <color rgb="FF000000"/>
        <rFont val="Arial"/>
        <family val="2"/>
      </rPr>
      <t> </t>
    </r>
  </si>
  <si>
    <r>
      <t>Item</t>
    </r>
    <r>
      <rPr>
        <i/>
        <sz val="4"/>
        <color rgb="FF000000"/>
        <rFont val="Arial"/>
        <family val="2"/>
      </rPr>
      <t> </t>
    </r>
  </si>
  <si>
    <r>
      <t>Órgão</t>
    </r>
    <r>
      <rPr>
        <i/>
        <sz val="4"/>
        <color rgb="FF000000"/>
        <rFont val="Arial"/>
        <family val="2"/>
      </rPr>
      <t> </t>
    </r>
  </si>
  <si>
    <r>
      <t>Especificação dos Itens</t>
    </r>
    <r>
      <rPr>
        <i/>
        <sz val="4"/>
        <color rgb="FF000000"/>
        <rFont val="Arial"/>
        <family val="2"/>
      </rPr>
      <t> </t>
    </r>
  </si>
  <si>
    <r>
      <t>CATMAT/CATSER</t>
    </r>
    <r>
      <rPr>
        <i/>
        <sz val="4"/>
        <color rgb="FF000000"/>
        <rFont val="Arial"/>
        <family val="2"/>
      </rPr>
      <t> </t>
    </r>
  </si>
  <si>
    <r>
      <t>Unidade de Fornecimento</t>
    </r>
    <r>
      <rPr>
        <i/>
        <sz val="4"/>
        <color rgb="FF000000"/>
        <rFont val="Arial"/>
        <family val="2"/>
      </rPr>
      <t> </t>
    </r>
  </si>
  <si>
    <t>Quantidade (12 meses) </t>
  </si>
  <si>
    <t>Quantidade (60 meses) </t>
  </si>
  <si>
    <t>1 </t>
  </si>
  <si>
    <t>SRA/RN </t>
  </si>
  <si>
    <t>Gasolina Comum </t>
  </si>
  <si>
    <t>461506 </t>
  </si>
  <si>
    <t>Litros </t>
  </si>
  <si>
    <t>Gasolina Aditivada </t>
  </si>
  <si>
    <t>461508 </t>
  </si>
  <si>
    <t>Óleo Diesel S10 </t>
  </si>
  <si>
    <t>461548 </t>
  </si>
  <si>
    <t>Óleo Diesel Comum </t>
  </si>
  <si>
    <t>477915 </t>
  </si>
  <si>
    <t>Álcool Anidro Hidratado Combustível </t>
  </si>
  <si>
    <t>Manutenção de Veículos Leves e Pesados </t>
  </si>
  <si>
    <t>3565 </t>
  </si>
  <si>
    <t>Serviço </t>
  </si>
  <si>
    <t>SRTE/RN </t>
  </si>
  <si>
    <t>SPU/RN </t>
  </si>
  <si>
    <t>PFN/RN </t>
  </si>
  <si>
    <t>Álcool Anidro Hidratado Combustível </t>
  </si>
  <si>
    <t>CGU/RN </t>
  </si>
  <si>
    <t>Gasolina Aditivada </t>
  </si>
  <si>
    <t>Óleo Diesel S10 </t>
  </si>
  <si>
    <t>Controle de Abastecimento de Veículos (taxa de desconto)</t>
  </si>
  <si>
    <t>Administração / Gerenciamento-Manutenção Veículo Automotivo (taxa de desconto)</t>
  </si>
  <si>
    <t>TOTAL GLOBAL ESTIMADO (Soma dos totais com desconto)</t>
  </si>
  <si>
    <r>
      <t>Valor Estimado COM DESCONTO (60 meses)</t>
    </r>
    <r>
      <rPr>
        <i/>
        <sz val="4"/>
        <color rgb="FF000000"/>
        <rFont val="Arial"/>
        <family val="2"/>
      </rPr>
      <t> </t>
    </r>
  </si>
  <si>
    <r>
      <t>Valor Estimado SEM DESCONTO (12 meses)</t>
    </r>
    <r>
      <rPr>
        <i/>
        <sz val="4"/>
        <color rgb="FF000000"/>
        <rFont val="Arial"/>
        <family val="2"/>
      </rPr>
      <t> </t>
    </r>
  </si>
  <si>
    <t>Valor Estimado COM DESCONTO (12 meses)</t>
  </si>
  <si>
    <r>
      <t xml:space="preserve">TOTAL </t>
    </r>
    <r>
      <rPr>
        <b/>
        <u/>
        <sz val="4"/>
        <color rgb="FF000000"/>
        <rFont val="Arial"/>
        <family val="2"/>
      </rPr>
      <t>COM DESCONTO</t>
    </r>
    <r>
      <rPr>
        <b/>
        <sz val="4"/>
        <color rgb="FF000000"/>
        <rFont val="Arial"/>
        <family val="2"/>
      </rPr>
      <t> COMBUSTÍVEL (Soma itens de 1 a 5)</t>
    </r>
  </si>
  <si>
    <t>Valor médio do Litro Combustível / Valor Médio Serviço)</t>
  </si>
  <si>
    <t>Valor médio do Litro Combustível / Valor Médio Serviço COM DESCONTO)</t>
  </si>
  <si>
    <r>
      <t xml:space="preserve">TOTAL </t>
    </r>
    <r>
      <rPr>
        <b/>
        <u/>
        <sz val="4"/>
        <color rgb="FF000000"/>
        <rFont val="Arial"/>
        <family val="2"/>
      </rPr>
      <t>COM DESCONTO</t>
    </r>
    <r>
      <rPr>
        <b/>
        <sz val="4"/>
        <color rgb="FF000000"/>
        <rFont val="Arial"/>
        <family val="2"/>
      </rPr>
      <t> COMBUSTÍVEL (Soma itens de 24 a 27)</t>
    </r>
  </si>
  <si>
    <r>
      <t xml:space="preserve">TOTAL </t>
    </r>
    <r>
      <rPr>
        <b/>
        <u/>
        <sz val="4"/>
        <color rgb="FF000000"/>
        <rFont val="Arial"/>
        <family val="2"/>
      </rPr>
      <t>COM DESCONTO</t>
    </r>
    <r>
      <rPr>
        <b/>
        <sz val="4"/>
        <color rgb="FF000000"/>
        <rFont val="Arial"/>
        <family val="2"/>
      </rPr>
      <t> MANUTENÇÃO VEÍCULOS (item 28) </t>
    </r>
  </si>
  <si>
    <r>
      <t xml:space="preserve">TOTAL </t>
    </r>
    <r>
      <rPr>
        <b/>
        <u/>
        <sz val="4"/>
        <color rgb="FF000000"/>
        <rFont val="Arial"/>
        <family val="2"/>
      </rPr>
      <t>COM DESCONTO</t>
    </r>
    <r>
      <rPr>
        <b/>
        <sz val="4"/>
        <color rgb="FF000000"/>
        <rFont val="Arial"/>
        <family val="2"/>
      </rPr>
      <t> COMBUSTÍVEL (Soma itens de 18 a 22)</t>
    </r>
  </si>
  <si>
    <r>
      <t xml:space="preserve">TOTAL </t>
    </r>
    <r>
      <rPr>
        <b/>
        <u/>
        <sz val="4"/>
        <color rgb="FF000000"/>
        <rFont val="Arial"/>
        <family val="2"/>
      </rPr>
      <t>COM DESCONTO</t>
    </r>
    <r>
      <rPr>
        <b/>
        <sz val="4"/>
        <color rgb="FF000000"/>
        <rFont val="Arial"/>
        <family val="2"/>
      </rPr>
      <t> MANUTENÇÃO VEÍCULOS (item 23) </t>
    </r>
  </si>
  <si>
    <r>
      <t xml:space="preserve">TOTAL </t>
    </r>
    <r>
      <rPr>
        <b/>
        <u/>
        <sz val="4"/>
        <color rgb="FF000000"/>
        <rFont val="Arial"/>
        <family val="2"/>
      </rPr>
      <t>COM DESCONTO</t>
    </r>
    <r>
      <rPr>
        <b/>
        <sz val="4"/>
        <color rgb="FF000000"/>
        <rFont val="Arial"/>
        <family val="2"/>
      </rPr>
      <t> MANUTENÇÃO VEÍCULOS (item 6) </t>
    </r>
  </si>
  <si>
    <r>
      <t xml:space="preserve">TOTAL </t>
    </r>
    <r>
      <rPr>
        <b/>
        <u/>
        <sz val="4"/>
        <color rgb="FF000000"/>
        <rFont val="Arial"/>
        <family val="2"/>
      </rPr>
      <t>COM DESCONTO</t>
    </r>
    <r>
      <rPr>
        <b/>
        <sz val="4"/>
        <color rgb="FF000000"/>
        <rFont val="Arial"/>
        <family val="2"/>
      </rPr>
      <t> COMBUSTÍVEL (Soma itens de 7 a 10)</t>
    </r>
  </si>
  <si>
    <r>
      <t xml:space="preserve">TOTAL </t>
    </r>
    <r>
      <rPr>
        <b/>
        <u/>
        <sz val="4"/>
        <color rgb="FF000000"/>
        <rFont val="Arial"/>
        <family val="2"/>
      </rPr>
      <t>COM DESCONTO</t>
    </r>
    <r>
      <rPr>
        <b/>
        <sz val="4"/>
        <color rgb="FF000000"/>
        <rFont val="Arial"/>
        <family val="2"/>
      </rPr>
      <t> MANUTENÇÃO VEÍCULOS (item 11) </t>
    </r>
  </si>
  <si>
    <r>
      <t xml:space="preserve">TOTAL </t>
    </r>
    <r>
      <rPr>
        <b/>
        <u/>
        <sz val="4"/>
        <color rgb="FF000000"/>
        <rFont val="Arial"/>
        <family val="2"/>
      </rPr>
      <t>COM DESCONTO</t>
    </r>
    <r>
      <rPr>
        <b/>
        <sz val="4"/>
        <color rgb="FF000000"/>
        <rFont val="Arial"/>
        <family val="2"/>
      </rPr>
      <t> MANUTENÇÃO VEÍCULOS (item 6)</t>
    </r>
  </si>
  <si>
    <t>Taxa de desconto</t>
  </si>
  <si>
    <t>VALOR CORRESPONDENTE AO DESCONTO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</si>
</sst>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0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i/>
      <sz val="4"/>
      <color rgb="FF000000"/>
      <name val="Arial"/>
      <family val="2"/>
    </font>
    <font>
      <i/>
      <sz val="4"/>
      <color rgb="FF000000"/>
      <name val="Arial"/>
      <family val="2"/>
    </font>
    <font>
      <b/>
      <sz val="4"/>
      <color rgb="FF000000"/>
      <name val="Arial"/>
      <family val="2"/>
    </font>
    <font>
      <b/>
      <u/>
      <sz val="4"/>
      <color rgb="FF00000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9"/>
      <color indexed="81"/>
      <name val="Segoe UI"/>
      <family val="2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3">
    <xf numFmtId="0" fontId="0" fillId="0" borderId="0" xfId="0"/>
    <xf numFmtId="8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8" fontId="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8" fontId="2" fillId="0" borderId="1" xfId="0" applyNumberFormat="1" applyFont="1" applyBorder="1" applyAlignment="1">
      <alignment horizontal="right" vertical="center" wrapText="1"/>
    </xf>
    <xf numFmtId="8" fontId="1" fillId="0" borderId="0" xfId="0" applyNumberFormat="1" applyFont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0" fillId="0" borderId="0" xfId="0" applyNumberFormat="1"/>
    <xf numFmtId="9" fontId="0" fillId="0" borderId="0" xfId="2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8" fontId="3" fillId="0" borderId="6" xfId="0" applyNumberFormat="1" applyFont="1" applyBorder="1" applyAlignment="1">
      <alignment horizontal="center" vertical="center" wrapText="1"/>
    </xf>
    <xf numFmtId="8" fontId="3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7215A-2D69-43E9-A4F0-207AFD84D98D}">
  <dimension ref="A1:P45"/>
  <sheetViews>
    <sheetView tabSelected="1" topLeftCell="A32" zoomScale="238" zoomScaleNormal="238" workbookViewId="0">
      <selection activeCell="J44" sqref="J44"/>
    </sheetView>
  </sheetViews>
  <sheetFormatPr defaultRowHeight="15" x14ac:dyDescent="0.25"/>
  <cols>
    <col min="1" max="1" width="4.7109375" bestFit="1" customWidth="1"/>
    <col min="2" max="2" width="3.85546875" bestFit="1" customWidth="1"/>
    <col min="3" max="3" width="4.85546875" bestFit="1" customWidth="1"/>
    <col min="4" max="4" width="10.85546875" customWidth="1"/>
    <col min="5" max="5" width="11.28515625" customWidth="1"/>
    <col min="7" max="7" width="5.28515625" customWidth="1"/>
    <col min="8" max="8" width="5" customWidth="1"/>
    <col min="9" max="9" width="7.5703125" customWidth="1"/>
    <col min="11" max="11" width="8" customWidth="1"/>
    <col min="12" max="12" width="10.140625" customWidth="1"/>
    <col min="13" max="13" width="10.85546875" customWidth="1"/>
    <col min="14" max="14" width="11.28515625" bestFit="1" customWidth="1"/>
    <col min="15" max="15" width="13.7109375" hidden="1" customWidth="1"/>
    <col min="16" max="16" width="14.85546875" bestFit="1" customWidth="1"/>
  </cols>
  <sheetData>
    <row r="1" spans="1:16" ht="34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37</v>
      </c>
      <c r="J1" s="2" t="s">
        <v>47</v>
      </c>
      <c r="K1" s="2" t="s">
        <v>38</v>
      </c>
      <c r="L1" s="2" t="s">
        <v>35</v>
      </c>
      <c r="M1" s="2" t="s">
        <v>33</v>
      </c>
      <c r="O1" s="2" t="s">
        <v>34</v>
      </c>
    </row>
    <row r="2" spans="1:16" x14ac:dyDescent="0.25">
      <c r="A2" s="29" t="s">
        <v>8</v>
      </c>
      <c r="B2" s="3">
        <v>1</v>
      </c>
      <c r="C2" s="29" t="s">
        <v>9</v>
      </c>
      <c r="D2" s="3" t="s">
        <v>10</v>
      </c>
      <c r="E2" s="3" t="s">
        <v>11</v>
      </c>
      <c r="F2" s="3" t="s">
        <v>12</v>
      </c>
      <c r="G2" s="3">
        <v>100</v>
      </c>
      <c r="H2" s="3">
        <v>500</v>
      </c>
      <c r="I2" s="4">
        <v>7.47</v>
      </c>
      <c r="J2" s="23">
        <f>I40</f>
        <v>0.06</v>
      </c>
      <c r="K2" s="11">
        <f>(I2)-(I2*$J$2)</f>
        <v>7.0217999999999998</v>
      </c>
      <c r="L2" s="4">
        <f>K2*G2</f>
        <v>702.18</v>
      </c>
      <c r="M2" s="4">
        <f>L2*5</f>
        <v>3510.8999999999996</v>
      </c>
      <c r="N2" s="1"/>
      <c r="O2" s="4">
        <f>G2*I2</f>
        <v>747</v>
      </c>
      <c r="P2" s="1"/>
    </row>
    <row r="3" spans="1:16" x14ac:dyDescent="0.25">
      <c r="A3" s="29"/>
      <c r="B3" s="3">
        <v>2</v>
      </c>
      <c r="C3" s="29"/>
      <c r="D3" s="3" t="s">
        <v>13</v>
      </c>
      <c r="E3" s="3" t="s">
        <v>14</v>
      </c>
      <c r="F3" s="3" t="s">
        <v>12</v>
      </c>
      <c r="G3" s="3">
        <v>436</v>
      </c>
      <c r="H3" s="3">
        <v>2180</v>
      </c>
      <c r="I3" s="4">
        <v>7.5</v>
      </c>
      <c r="J3" s="30"/>
      <c r="K3" s="11">
        <f>(I3)-(I3*$J$2)</f>
        <v>7.05</v>
      </c>
      <c r="L3" s="4">
        <f t="shared" ref="L3:L7" si="0">K3*G3</f>
        <v>3073.7999999999997</v>
      </c>
      <c r="M3" s="4">
        <f t="shared" ref="M3:M7" si="1">L3*5</f>
        <v>15368.999999999998</v>
      </c>
      <c r="O3" s="4">
        <f t="shared" ref="O3:O7" si="2">G3*I3</f>
        <v>3270</v>
      </c>
    </row>
    <row r="4" spans="1:16" x14ac:dyDescent="0.25">
      <c r="A4" s="29"/>
      <c r="B4" s="3">
        <v>3</v>
      </c>
      <c r="C4" s="29"/>
      <c r="D4" s="3" t="s">
        <v>15</v>
      </c>
      <c r="E4" s="3" t="s">
        <v>16</v>
      </c>
      <c r="F4" s="3" t="s">
        <v>12</v>
      </c>
      <c r="G4" s="3">
        <v>580</v>
      </c>
      <c r="H4" s="3">
        <v>2900</v>
      </c>
      <c r="I4" s="4">
        <v>7.47</v>
      </c>
      <c r="J4" s="30"/>
      <c r="K4" s="11">
        <f>(I4)-(I4*$J$2)</f>
        <v>7.0217999999999998</v>
      </c>
      <c r="L4" s="4">
        <f t="shared" si="0"/>
        <v>4072.6439999999998</v>
      </c>
      <c r="M4" s="4">
        <f t="shared" si="1"/>
        <v>20363.219999999998</v>
      </c>
      <c r="O4" s="4">
        <f t="shared" si="2"/>
        <v>4332.5999999999995</v>
      </c>
    </row>
    <row r="5" spans="1:16" x14ac:dyDescent="0.25">
      <c r="A5" s="29"/>
      <c r="B5" s="3">
        <v>4</v>
      </c>
      <c r="C5" s="29"/>
      <c r="D5" s="3" t="s">
        <v>17</v>
      </c>
      <c r="E5" s="3" t="s">
        <v>18</v>
      </c>
      <c r="F5" s="3" t="s">
        <v>12</v>
      </c>
      <c r="G5" s="3">
        <v>100</v>
      </c>
      <c r="H5" s="3">
        <v>500</v>
      </c>
      <c r="I5" s="4">
        <v>7.47</v>
      </c>
      <c r="J5" s="30"/>
      <c r="K5" s="11">
        <f>(I5)-(I5*$J$2)</f>
        <v>7.0217999999999998</v>
      </c>
      <c r="L5" s="4">
        <f t="shared" si="0"/>
        <v>702.18</v>
      </c>
      <c r="M5" s="4">
        <f t="shared" si="1"/>
        <v>3510.8999999999996</v>
      </c>
      <c r="O5" s="4">
        <f t="shared" si="2"/>
        <v>747</v>
      </c>
    </row>
    <row r="6" spans="1:16" x14ac:dyDescent="0.25">
      <c r="A6" s="29"/>
      <c r="B6" s="3">
        <v>5</v>
      </c>
      <c r="C6" s="29"/>
      <c r="D6" s="3" t="s">
        <v>19</v>
      </c>
      <c r="E6" s="3">
        <v>486024</v>
      </c>
      <c r="F6" s="3" t="s">
        <v>12</v>
      </c>
      <c r="G6" s="3">
        <v>100</v>
      </c>
      <c r="H6" s="3">
        <v>500</v>
      </c>
      <c r="I6" s="4">
        <v>5.95</v>
      </c>
      <c r="J6" s="31"/>
      <c r="K6" s="11">
        <f>(I6)-(I6*$J$2)</f>
        <v>5.593</v>
      </c>
      <c r="L6" s="4">
        <f t="shared" si="0"/>
        <v>559.29999999999995</v>
      </c>
      <c r="M6" s="4">
        <f t="shared" si="1"/>
        <v>2796.5</v>
      </c>
      <c r="O6" s="4">
        <f t="shared" si="2"/>
        <v>595</v>
      </c>
    </row>
    <row r="7" spans="1:16" x14ac:dyDescent="0.25">
      <c r="A7" s="29"/>
      <c r="B7" s="3">
        <v>6</v>
      </c>
      <c r="C7" s="29"/>
      <c r="D7" s="3" t="s">
        <v>20</v>
      </c>
      <c r="E7" s="3" t="s">
        <v>21</v>
      </c>
      <c r="F7" s="3" t="s">
        <v>22</v>
      </c>
      <c r="G7" s="3">
        <v>12</v>
      </c>
      <c r="H7" s="3">
        <v>60</v>
      </c>
      <c r="I7" s="4">
        <v>911.37</v>
      </c>
      <c r="J7" s="10">
        <f>I41</f>
        <v>0.34</v>
      </c>
      <c r="K7" s="11">
        <f>(I7)-(I7*$J$7)</f>
        <v>601.50419999999997</v>
      </c>
      <c r="L7" s="4">
        <f t="shared" si="0"/>
        <v>7218.0504000000001</v>
      </c>
      <c r="M7" s="4">
        <f t="shared" si="1"/>
        <v>36090.252</v>
      </c>
      <c r="O7" s="4">
        <f t="shared" si="2"/>
        <v>10936.44</v>
      </c>
    </row>
    <row r="8" spans="1:16" ht="15" customHeight="1" x14ac:dyDescent="0.25">
      <c r="A8" s="29"/>
      <c r="B8" s="32" t="s">
        <v>36</v>
      </c>
      <c r="C8" s="32"/>
      <c r="D8" s="32"/>
      <c r="E8" s="32"/>
      <c r="F8" s="32"/>
      <c r="G8" s="32"/>
      <c r="H8" s="32"/>
      <c r="I8" s="32"/>
      <c r="J8" s="32"/>
      <c r="K8" s="32"/>
      <c r="L8" s="5">
        <f>(L2+L3+L4+L5+L6)</f>
        <v>9110.1039999999994</v>
      </c>
      <c r="M8" s="5">
        <f>(M2+M3+M4+M5+M6)</f>
        <v>45550.52</v>
      </c>
      <c r="N8" s="1"/>
      <c r="O8" s="5">
        <f>(O2+O3+O4+O5+O6)</f>
        <v>9691.5999999999985</v>
      </c>
    </row>
    <row r="9" spans="1:16" ht="15" customHeight="1" x14ac:dyDescent="0.25">
      <c r="A9" s="29"/>
      <c r="B9" s="32" t="s">
        <v>46</v>
      </c>
      <c r="C9" s="32"/>
      <c r="D9" s="32"/>
      <c r="E9" s="32"/>
      <c r="F9" s="32"/>
      <c r="G9" s="32"/>
      <c r="H9" s="32"/>
      <c r="I9" s="32"/>
      <c r="J9" s="32"/>
      <c r="K9" s="32"/>
      <c r="L9" s="5">
        <f>(L7)</f>
        <v>7218.0504000000001</v>
      </c>
      <c r="M9" s="5">
        <f>(M7)</f>
        <v>36090.252</v>
      </c>
      <c r="N9" s="8"/>
      <c r="O9" s="5">
        <f>(O7)</f>
        <v>10936.44</v>
      </c>
    </row>
    <row r="10" spans="1:16" x14ac:dyDescent="0.25">
      <c r="A10" s="29"/>
      <c r="B10" s="3">
        <v>7</v>
      </c>
      <c r="C10" s="29" t="s">
        <v>23</v>
      </c>
      <c r="D10" s="3" t="s">
        <v>10</v>
      </c>
      <c r="E10" s="3" t="s">
        <v>11</v>
      </c>
      <c r="F10" s="3" t="s">
        <v>12</v>
      </c>
      <c r="G10" s="6">
        <v>6000</v>
      </c>
      <c r="H10" s="3">
        <v>30000</v>
      </c>
      <c r="I10" s="4">
        <v>7.47</v>
      </c>
      <c r="J10" s="23">
        <f>I40</f>
        <v>0.06</v>
      </c>
      <c r="K10" s="4">
        <f>(I10)-(I10*$J$10)</f>
        <v>7.0217999999999998</v>
      </c>
      <c r="L10" s="4">
        <f t="shared" ref="L10:L14" si="3">K10*G10</f>
        <v>42130.799999999996</v>
      </c>
      <c r="M10" s="4">
        <f t="shared" ref="M10:M14" si="4">L10*5</f>
        <v>210653.99999999997</v>
      </c>
      <c r="O10" s="4">
        <f t="shared" ref="O10:O14" si="5">G10*I10</f>
        <v>44820</v>
      </c>
    </row>
    <row r="11" spans="1:16" x14ac:dyDescent="0.25">
      <c r="A11" s="29"/>
      <c r="B11" s="3">
        <v>8</v>
      </c>
      <c r="C11" s="29"/>
      <c r="D11" s="3" t="s">
        <v>13</v>
      </c>
      <c r="E11" s="3" t="s">
        <v>14</v>
      </c>
      <c r="F11" s="3" t="s">
        <v>12</v>
      </c>
      <c r="G11" s="6">
        <v>5000</v>
      </c>
      <c r="H11" s="3">
        <v>25000</v>
      </c>
      <c r="I11" s="4">
        <v>7.5</v>
      </c>
      <c r="J11" s="24"/>
      <c r="K11" s="4">
        <f>(I11)-(I11*$J$10)</f>
        <v>7.05</v>
      </c>
      <c r="L11" s="4">
        <f t="shared" si="3"/>
        <v>35250</v>
      </c>
      <c r="M11" s="4">
        <f t="shared" si="4"/>
        <v>176250</v>
      </c>
      <c r="O11" s="4">
        <f t="shared" si="5"/>
        <v>37500</v>
      </c>
    </row>
    <row r="12" spans="1:16" x14ac:dyDescent="0.25">
      <c r="A12" s="29"/>
      <c r="B12" s="3">
        <v>9</v>
      </c>
      <c r="C12" s="29"/>
      <c r="D12" s="3" t="s">
        <v>15</v>
      </c>
      <c r="E12" s="3" t="s">
        <v>16</v>
      </c>
      <c r="F12" s="3" t="s">
        <v>12</v>
      </c>
      <c r="G12" s="6">
        <v>20000</v>
      </c>
      <c r="H12" s="3">
        <v>100000</v>
      </c>
      <c r="I12" s="4">
        <v>7.47</v>
      </c>
      <c r="J12" s="24"/>
      <c r="K12" s="4">
        <f>(I12)-(I12*$J$10)</f>
        <v>7.0217999999999998</v>
      </c>
      <c r="L12" s="4">
        <f t="shared" si="3"/>
        <v>140436</v>
      </c>
      <c r="M12" s="4">
        <f t="shared" si="4"/>
        <v>702180</v>
      </c>
      <c r="O12" s="4">
        <f t="shared" si="5"/>
        <v>149400</v>
      </c>
    </row>
    <row r="13" spans="1:16" x14ac:dyDescent="0.25">
      <c r="A13" s="29"/>
      <c r="B13" s="3">
        <v>10</v>
      </c>
      <c r="C13" s="29"/>
      <c r="D13" s="3" t="s">
        <v>19</v>
      </c>
      <c r="E13" s="3">
        <v>486024</v>
      </c>
      <c r="F13" s="3" t="s">
        <v>12</v>
      </c>
      <c r="G13" s="6">
        <v>1000</v>
      </c>
      <c r="H13" s="3">
        <v>5000</v>
      </c>
      <c r="I13" s="4">
        <v>5.95</v>
      </c>
      <c r="J13" s="25"/>
      <c r="K13" s="4">
        <f>(I13)-(I13*$J$10)</f>
        <v>5.593</v>
      </c>
      <c r="L13" s="4">
        <f t="shared" si="3"/>
        <v>5593</v>
      </c>
      <c r="M13" s="4">
        <f t="shared" si="4"/>
        <v>27965</v>
      </c>
      <c r="O13" s="4">
        <f t="shared" si="5"/>
        <v>5950</v>
      </c>
    </row>
    <row r="14" spans="1:16" x14ac:dyDescent="0.25">
      <c r="A14" s="29"/>
      <c r="B14" s="3">
        <v>11</v>
      </c>
      <c r="C14" s="29"/>
      <c r="D14" s="3" t="s">
        <v>20</v>
      </c>
      <c r="E14" s="3" t="s">
        <v>21</v>
      </c>
      <c r="F14" s="3" t="s">
        <v>22</v>
      </c>
      <c r="G14" s="3">
        <v>12</v>
      </c>
      <c r="H14" s="3">
        <v>60</v>
      </c>
      <c r="I14" s="4">
        <v>25000</v>
      </c>
      <c r="J14" s="9">
        <f>J22</f>
        <v>0.34</v>
      </c>
      <c r="K14" s="4">
        <f>(I14)-(I14*$J$14)</f>
        <v>16500</v>
      </c>
      <c r="L14" s="4">
        <f t="shared" si="3"/>
        <v>198000</v>
      </c>
      <c r="M14" s="4">
        <f t="shared" si="4"/>
        <v>990000</v>
      </c>
      <c r="O14" s="4">
        <f t="shared" si="5"/>
        <v>300000</v>
      </c>
    </row>
    <row r="15" spans="1:16" ht="15" customHeight="1" x14ac:dyDescent="0.25">
      <c r="A15" s="29"/>
      <c r="B15" s="14" t="s">
        <v>44</v>
      </c>
      <c r="C15" s="15"/>
      <c r="D15" s="15"/>
      <c r="E15" s="15"/>
      <c r="F15" s="15"/>
      <c r="G15" s="15"/>
      <c r="H15" s="15"/>
      <c r="I15" s="15"/>
      <c r="J15" s="15"/>
      <c r="K15" s="16"/>
      <c r="L15" s="5">
        <f>(L10+L11+L12+L13)</f>
        <v>223409.8</v>
      </c>
      <c r="M15" s="5">
        <f>(M10+M11+M12+M13)</f>
        <v>1117049</v>
      </c>
      <c r="O15" s="5">
        <f>(O10+O11+O12+O13)</f>
        <v>237670</v>
      </c>
    </row>
    <row r="16" spans="1:16" ht="15" customHeight="1" x14ac:dyDescent="0.25">
      <c r="A16" s="29"/>
      <c r="B16" s="14" t="s">
        <v>45</v>
      </c>
      <c r="C16" s="15"/>
      <c r="D16" s="15"/>
      <c r="E16" s="15"/>
      <c r="F16" s="15"/>
      <c r="G16" s="15"/>
      <c r="H16" s="15"/>
      <c r="I16" s="15"/>
      <c r="J16" s="15"/>
      <c r="K16" s="16"/>
      <c r="L16" s="5">
        <f>L14</f>
        <v>198000</v>
      </c>
      <c r="M16" s="5">
        <f>M14</f>
        <v>990000</v>
      </c>
      <c r="O16" s="5">
        <f>(O14)</f>
        <v>300000</v>
      </c>
    </row>
    <row r="17" spans="1:15" x14ac:dyDescent="0.25">
      <c r="A17" s="29"/>
      <c r="B17" s="3">
        <v>12</v>
      </c>
      <c r="C17" s="29" t="s">
        <v>24</v>
      </c>
      <c r="D17" s="3" t="s">
        <v>10</v>
      </c>
      <c r="E17" s="3" t="s">
        <v>11</v>
      </c>
      <c r="F17" s="3" t="s">
        <v>12</v>
      </c>
      <c r="G17" s="3">
        <v>425</v>
      </c>
      <c r="H17" s="3">
        <v>2125</v>
      </c>
      <c r="I17" s="4">
        <v>7.47</v>
      </c>
      <c r="J17" s="23">
        <f>I40</f>
        <v>0.06</v>
      </c>
      <c r="K17" s="4">
        <f>(I17)-(I17*$J$17)</f>
        <v>7.0217999999999998</v>
      </c>
      <c r="L17" s="4">
        <f t="shared" ref="L17:L22" si="6">K17*G17</f>
        <v>2984.2649999999999</v>
      </c>
      <c r="M17" s="4">
        <f t="shared" ref="M17:M22" si="7">L17*5</f>
        <v>14921.324999999999</v>
      </c>
      <c r="O17" s="4">
        <f t="shared" ref="O17:O22" si="8">G17*I17</f>
        <v>3174.75</v>
      </c>
    </row>
    <row r="18" spans="1:15" x14ac:dyDescent="0.25">
      <c r="A18" s="29"/>
      <c r="B18" s="3">
        <v>13</v>
      </c>
      <c r="C18" s="29"/>
      <c r="D18" s="3" t="s">
        <v>13</v>
      </c>
      <c r="E18" s="3" t="s">
        <v>14</v>
      </c>
      <c r="F18" s="3" t="s">
        <v>12</v>
      </c>
      <c r="G18" s="3">
        <v>50</v>
      </c>
      <c r="H18" s="3">
        <v>250</v>
      </c>
      <c r="I18" s="4">
        <v>7.5</v>
      </c>
      <c r="J18" s="24"/>
      <c r="K18" s="4">
        <f>(I18)-(I18*$J$17)</f>
        <v>7.05</v>
      </c>
      <c r="L18" s="4">
        <f t="shared" si="6"/>
        <v>352.5</v>
      </c>
      <c r="M18" s="4">
        <f t="shared" si="7"/>
        <v>1762.5</v>
      </c>
      <c r="O18" s="4">
        <f t="shared" si="8"/>
        <v>375</v>
      </c>
    </row>
    <row r="19" spans="1:15" x14ac:dyDescent="0.25">
      <c r="A19" s="29"/>
      <c r="B19" s="3">
        <v>14</v>
      </c>
      <c r="C19" s="29"/>
      <c r="D19" s="3" t="s">
        <v>15</v>
      </c>
      <c r="E19" s="3" t="s">
        <v>16</v>
      </c>
      <c r="F19" s="3" t="s">
        <v>12</v>
      </c>
      <c r="G19" s="6">
        <v>1700</v>
      </c>
      <c r="H19" s="3">
        <v>8500</v>
      </c>
      <c r="I19" s="4">
        <v>7.47</v>
      </c>
      <c r="J19" s="24"/>
      <c r="K19" s="4">
        <f>(I19)-(I19*$J$17)</f>
        <v>7.0217999999999998</v>
      </c>
      <c r="L19" s="4">
        <f t="shared" si="6"/>
        <v>11937.06</v>
      </c>
      <c r="M19" s="4">
        <f t="shared" si="7"/>
        <v>59685.299999999996</v>
      </c>
      <c r="O19" s="4">
        <f t="shared" si="8"/>
        <v>12699</v>
      </c>
    </row>
    <row r="20" spans="1:15" x14ac:dyDescent="0.25">
      <c r="A20" s="29"/>
      <c r="B20" s="3">
        <v>15</v>
      </c>
      <c r="C20" s="29"/>
      <c r="D20" s="3" t="s">
        <v>17</v>
      </c>
      <c r="E20" s="3" t="s">
        <v>18</v>
      </c>
      <c r="F20" s="3" t="s">
        <v>12</v>
      </c>
      <c r="G20" s="3">
        <v>200</v>
      </c>
      <c r="H20" s="3">
        <v>1000</v>
      </c>
      <c r="I20" s="4">
        <v>7.47</v>
      </c>
      <c r="J20" s="24"/>
      <c r="K20" s="4">
        <f>(I20)-(I20*$J$17)</f>
        <v>7.0217999999999998</v>
      </c>
      <c r="L20" s="4">
        <f t="shared" si="6"/>
        <v>1404.36</v>
      </c>
      <c r="M20" s="4">
        <f t="shared" si="7"/>
        <v>7021.7999999999993</v>
      </c>
      <c r="O20" s="4">
        <f t="shared" si="8"/>
        <v>1494</v>
      </c>
    </row>
    <row r="21" spans="1:15" x14ac:dyDescent="0.25">
      <c r="A21" s="29"/>
      <c r="B21" s="3">
        <v>16</v>
      </c>
      <c r="C21" s="29"/>
      <c r="D21" s="3" t="s">
        <v>19</v>
      </c>
      <c r="E21" s="3">
        <v>486024</v>
      </c>
      <c r="F21" s="3" t="s">
        <v>12</v>
      </c>
      <c r="G21" s="3">
        <v>50</v>
      </c>
      <c r="H21" s="3">
        <v>250</v>
      </c>
      <c r="I21" s="4">
        <v>5.95</v>
      </c>
      <c r="J21" s="25"/>
      <c r="K21" s="4">
        <f>(I21)-(I21*$J$17)</f>
        <v>5.593</v>
      </c>
      <c r="L21" s="4">
        <f t="shared" si="6"/>
        <v>279.64999999999998</v>
      </c>
      <c r="M21" s="4">
        <f t="shared" si="7"/>
        <v>1398.25</v>
      </c>
      <c r="O21" s="4">
        <f t="shared" si="8"/>
        <v>297.5</v>
      </c>
    </row>
    <row r="22" spans="1:15" x14ac:dyDescent="0.25">
      <c r="A22" s="29"/>
      <c r="B22" s="3">
        <v>17</v>
      </c>
      <c r="C22" s="29"/>
      <c r="D22" s="3" t="s">
        <v>20</v>
      </c>
      <c r="E22" s="3" t="s">
        <v>21</v>
      </c>
      <c r="F22" s="3" t="s">
        <v>22</v>
      </c>
      <c r="G22" s="3">
        <v>12</v>
      </c>
      <c r="H22" s="3">
        <v>60</v>
      </c>
      <c r="I22" s="4">
        <v>1968.97</v>
      </c>
      <c r="J22" s="9">
        <f>I41</f>
        <v>0.34</v>
      </c>
      <c r="K22" s="4">
        <f>(I22)-(I22*$J$22)</f>
        <v>1299.5201999999999</v>
      </c>
      <c r="L22" s="4">
        <f t="shared" si="6"/>
        <v>15594.242399999999</v>
      </c>
      <c r="M22" s="4">
        <f t="shared" si="7"/>
        <v>77971.212</v>
      </c>
      <c r="O22" s="4">
        <f t="shared" si="8"/>
        <v>23627.64</v>
      </c>
    </row>
    <row r="23" spans="1:15" ht="15" customHeight="1" x14ac:dyDescent="0.25">
      <c r="A23" s="29"/>
      <c r="B23" s="14" t="s">
        <v>36</v>
      </c>
      <c r="C23" s="15"/>
      <c r="D23" s="15"/>
      <c r="E23" s="15"/>
      <c r="F23" s="15"/>
      <c r="G23" s="15"/>
      <c r="H23" s="15"/>
      <c r="I23" s="15"/>
      <c r="J23" s="15"/>
      <c r="K23" s="16"/>
      <c r="L23" s="5">
        <f>(L17+L18+L19+L20+L21)</f>
        <v>16957.834999999999</v>
      </c>
      <c r="M23" s="5">
        <f>(M17+M18+M19+M20+M21)</f>
        <v>84789.175000000003</v>
      </c>
      <c r="O23" s="5">
        <f>(O17+O18+O19+O20+O21)</f>
        <v>18040.25</v>
      </c>
    </row>
    <row r="24" spans="1:15" ht="15" customHeight="1" x14ac:dyDescent="0.25">
      <c r="A24" s="29"/>
      <c r="B24" s="14" t="s">
        <v>43</v>
      </c>
      <c r="C24" s="15"/>
      <c r="D24" s="15"/>
      <c r="E24" s="15"/>
      <c r="F24" s="15"/>
      <c r="G24" s="15"/>
      <c r="H24" s="15"/>
      <c r="I24" s="15"/>
      <c r="J24" s="15"/>
      <c r="K24" s="16"/>
      <c r="L24" s="5">
        <f>(L22)</f>
        <v>15594.242399999999</v>
      </c>
      <c r="M24" s="5">
        <f>(M22)</f>
        <v>77971.212</v>
      </c>
      <c r="O24" s="5">
        <f>(O22)</f>
        <v>23627.64</v>
      </c>
    </row>
    <row r="25" spans="1:15" x14ac:dyDescent="0.25">
      <c r="A25" s="29"/>
      <c r="B25" s="3">
        <v>18</v>
      </c>
      <c r="C25" s="29" t="s">
        <v>25</v>
      </c>
      <c r="D25" s="3" t="s">
        <v>10</v>
      </c>
      <c r="E25" s="3" t="s">
        <v>11</v>
      </c>
      <c r="F25" s="3" t="s">
        <v>12</v>
      </c>
      <c r="G25" s="3">
        <v>200</v>
      </c>
      <c r="H25" s="3">
        <v>1000</v>
      </c>
      <c r="I25" s="4">
        <v>7.47</v>
      </c>
      <c r="J25" s="23">
        <f>I40</f>
        <v>0.06</v>
      </c>
      <c r="K25" s="4">
        <f>(I25)-(I25*$J$25)</f>
        <v>7.0217999999999998</v>
      </c>
      <c r="L25" s="4">
        <f t="shared" ref="L25:L30" si="9">K25*G25</f>
        <v>1404.36</v>
      </c>
      <c r="M25" s="4">
        <f t="shared" ref="M25:M30" si="10">L25*5</f>
        <v>7021.7999999999993</v>
      </c>
      <c r="O25" s="4">
        <f t="shared" ref="O25:O30" si="11">G25*I25</f>
        <v>1494</v>
      </c>
    </row>
    <row r="26" spans="1:15" x14ac:dyDescent="0.25">
      <c r="A26" s="29"/>
      <c r="B26" s="3">
        <v>19</v>
      </c>
      <c r="C26" s="29"/>
      <c r="D26" s="3" t="s">
        <v>13</v>
      </c>
      <c r="E26" s="3" t="s">
        <v>14</v>
      </c>
      <c r="F26" s="3" t="s">
        <v>12</v>
      </c>
      <c r="G26" s="6">
        <v>2800</v>
      </c>
      <c r="H26" s="3">
        <v>14000</v>
      </c>
      <c r="I26" s="4">
        <v>7.5</v>
      </c>
      <c r="J26" s="24"/>
      <c r="K26" s="4">
        <f>(I26)-(I26*$J$25)</f>
        <v>7.05</v>
      </c>
      <c r="L26" s="4">
        <f t="shared" si="9"/>
        <v>19740</v>
      </c>
      <c r="M26" s="4">
        <f t="shared" si="10"/>
        <v>98700</v>
      </c>
      <c r="O26" s="4">
        <f t="shared" si="11"/>
        <v>21000</v>
      </c>
    </row>
    <row r="27" spans="1:15" x14ac:dyDescent="0.25">
      <c r="A27" s="29"/>
      <c r="B27" s="3">
        <v>20</v>
      </c>
      <c r="C27" s="29"/>
      <c r="D27" s="3" t="s">
        <v>15</v>
      </c>
      <c r="E27" s="3" t="s">
        <v>16</v>
      </c>
      <c r="F27" s="3" t="s">
        <v>12</v>
      </c>
      <c r="G27" s="6">
        <v>1200</v>
      </c>
      <c r="H27" s="3">
        <v>6000</v>
      </c>
      <c r="I27" s="4">
        <v>7.47</v>
      </c>
      <c r="J27" s="24"/>
      <c r="K27" s="4">
        <f>(I27)-(I27*$J$25)</f>
        <v>7.0217999999999998</v>
      </c>
      <c r="L27" s="4">
        <f t="shared" si="9"/>
        <v>8426.16</v>
      </c>
      <c r="M27" s="4">
        <f t="shared" si="10"/>
        <v>42130.8</v>
      </c>
      <c r="O27" s="4">
        <f t="shared" si="11"/>
        <v>8964</v>
      </c>
    </row>
    <row r="28" spans="1:15" x14ac:dyDescent="0.25">
      <c r="A28" s="29"/>
      <c r="B28" s="3">
        <v>21</v>
      </c>
      <c r="C28" s="29"/>
      <c r="D28" s="3" t="s">
        <v>17</v>
      </c>
      <c r="E28" s="3" t="s">
        <v>18</v>
      </c>
      <c r="F28" s="3" t="s">
        <v>12</v>
      </c>
      <c r="G28" s="3">
        <v>200</v>
      </c>
      <c r="H28" s="3">
        <v>1000</v>
      </c>
      <c r="I28" s="4">
        <v>7.47</v>
      </c>
      <c r="J28" s="24"/>
      <c r="K28" s="4">
        <f>(I28)-(I28*$J$25)</f>
        <v>7.0217999999999998</v>
      </c>
      <c r="L28" s="4">
        <f t="shared" si="9"/>
        <v>1404.36</v>
      </c>
      <c r="M28" s="4">
        <f t="shared" si="10"/>
        <v>7021.7999999999993</v>
      </c>
      <c r="O28" s="4">
        <f t="shared" si="11"/>
        <v>1494</v>
      </c>
    </row>
    <row r="29" spans="1:15" x14ac:dyDescent="0.25">
      <c r="A29" s="29"/>
      <c r="B29" s="3">
        <v>22</v>
      </c>
      <c r="C29" s="29"/>
      <c r="D29" s="3" t="s">
        <v>26</v>
      </c>
      <c r="E29" s="3">
        <v>486024</v>
      </c>
      <c r="F29" s="3" t="s">
        <v>12</v>
      </c>
      <c r="G29" s="3">
        <v>200</v>
      </c>
      <c r="H29" s="3">
        <v>1000</v>
      </c>
      <c r="I29" s="4">
        <v>5.95</v>
      </c>
      <c r="J29" s="25"/>
      <c r="K29" s="4">
        <f>(I29)-(I29*$J$25)</f>
        <v>5.593</v>
      </c>
      <c r="L29" s="4">
        <f t="shared" si="9"/>
        <v>1118.5999999999999</v>
      </c>
      <c r="M29" s="4">
        <f t="shared" si="10"/>
        <v>5593</v>
      </c>
      <c r="O29" s="4">
        <f t="shared" si="11"/>
        <v>1190</v>
      </c>
    </row>
    <row r="30" spans="1:15" x14ac:dyDescent="0.25">
      <c r="A30" s="29"/>
      <c r="B30" s="3">
        <v>23</v>
      </c>
      <c r="C30" s="29"/>
      <c r="D30" s="3" t="s">
        <v>20</v>
      </c>
      <c r="E30" s="3" t="s">
        <v>21</v>
      </c>
      <c r="F30" s="3" t="s">
        <v>22</v>
      </c>
      <c r="G30" s="3">
        <v>12</v>
      </c>
      <c r="H30" s="3">
        <v>60</v>
      </c>
      <c r="I30" s="4">
        <v>733.67</v>
      </c>
      <c r="J30" s="9">
        <f>I41</f>
        <v>0.34</v>
      </c>
      <c r="K30" s="4">
        <f>(I30)-(I30*$J$30)</f>
        <v>484.22219999999993</v>
      </c>
      <c r="L30" s="4">
        <f t="shared" si="9"/>
        <v>5810.6663999999992</v>
      </c>
      <c r="M30" s="4">
        <f t="shared" si="10"/>
        <v>29053.331999999995</v>
      </c>
      <c r="O30" s="4">
        <f t="shared" si="11"/>
        <v>8804.0399999999991</v>
      </c>
    </row>
    <row r="31" spans="1:15" ht="15" customHeight="1" x14ac:dyDescent="0.25">
      <c r="A31" s="29"/>
      <c r="B31" s="14" t="s">
        <v>41</v>
      </c>
      <c r="C31" s="15"/>
      <c r="D31" s="15"/>
      <c r="E31" s="15"/>
      <c r="F31" s="15"/>
      <c r="G31" s="15"/>
      <c r="H31" s="15"/>
      <c r="I31" s="15"/>
      <c r="J31" s="15"/>
      <c r="K31" s="16"/>
      <c r="L31" s="5">
        <f>(L25+L26+L27+L28+L29)</f>
        <v>32093.48</v>
      </c>
      <c r="M31" s="5">
        <f>(M25+M26+M27+M28+M29)</f>
        <v>160467.4</v>
      </c>
      <c r="O31" s="5">
        <f>(O25+O26+O27+O28+O29)</f>
        <v>34142</v>
      </c>
    </row>
    <row r="32" spans="1:15" ht="15" customHeight="1" x14ac:dyDescent="0.25">
      <c r="A32" s="29"/>
      <c r="B32" s="14" t="s">
        <v>42</v>
      </c>
      <c r="C32" s="15"/>
      <c r="D32" s="15"/>
      <c r="E32" s="15"/>
      <c r="F32" s="15"/>
      <c r="G32" s="15"/>
      <c r="H32" s="15"/>
      <c r="I32" s="15"/>
      <c r="J32" s="15"/>
      <c r="K32" s="16"/>
      <c r="L32" s="5">
        <f>(L30)</f>
        <v>5810.6663999999992</v>
      </c>
      <c r="M32" s="5">
        <f>(M30)</f>
        <v>29053.331999999995</v>
      </c>
      <c r="O32" s="5">
        <f>(O30)</f>
        <v>8804.0399999999991</v>
      </c>
    </row>
    <row r="33" spans="1:16" x14ac:dyDescent="0.25">
      <c r="A33" s="29"/>
      <c r="B33" s="3">
        <v>24</v>
      </c>
      <c r="C33" s="29" t="s">
        <v>27</v>
      </c>
      <c r="D33" s="3" t="s">
        <v>10</v>
      </c>
      <c r="E33" s="3" t="s">
        <v>11</v>
      </c>
      <c r="F33" s="3" t="s">
        <v>12</v>
      </c>
      <c r="G33" s="3">
        <v>50</v>
      </c>
      <c r="H33" s="3">
        <v>250</v>
      </c>
      <c r="I33" s="4">
        <v>7.47</v>
      </c>
      <c r="J33" s="23">
        <f>I40</f>
        <v>0.06</v>
      </c>
      <c r="K33" s="4">
        <f>(I33)-(I33*$J$33)</f>
        <v>7.0217999999999998</v>
      </c>
      <c r="L33" s="4">
        <f t="shared" ref="L33:L37" si="12">K33*G33</f>
        <v>351.09</v>
      </c>
      <c r="M33" s="4">
        <f t="shared" ref="M33:M37" si="13">L33*5</f>
        <v>1755.4499999999998</v>
      </c>
      <c r="O33" s="4">
        <f t="shared" ref="O33:O37" si="14">G33*I33</f>
        <v>373.5</v>
      </c>
    </row>
    <row r="34" spans="1:16" x14ac:dyDescent="0.25">
      <c r="A34" s="29"/>
      <c r="B34" s="3">
        <v>25</v>
      </c>
      <c r="C34" s="29"/>
      <c r="D34" s="3" t="s">
        <v>28</v>
      </c>
      <c r="E34" s="3" t="s">
        <v>14</v>
      </c>
      <c r="F34" s="3" t="s">
        <v>12</v>
      </c>
      <c r="G34" s="3">
        <v>350</v>
      </c>
      <c r="H34" s="3">
        <v>1750</v>
      </c>
      <c r="I34" s="4">
        <v>7.5</v>
      </c>
      <c r="J34" s="24"/>
      <c r="K34" s="4">
        <f>(I34)-(I34*$J$33)</f>
        <v>7.05</v>
      </c>
      <c r="L34" s="4">
        <f t="shared" si="12"/>
        <v>2467.5</v>
      </c>
      <c r="M34" s="4">
        <f t="shared" si="13"/>
        <v>12337.5</v>
      </c>
      <c r="O34" s="4">
        <f t="shared" si="14"/>
        <v>2625</v>
      </c>
    </row>
    <row r="35" spans="1:16" x14ac:dyDescent="0.25">
      <c r="A35" s="29"/>
      <c r="B35" s="3">
        <v>26</v>
      </c>
      <c r="C35" s="29"/>
      <c r="D35" s="3" t="s">
        <v>29</v>
      </c>
      <c r="E35" s="3" t="s">
        <v>16</v>
      </c>
      <c r="F35" s="3" t="s">
        <v>12</v>
      </c>
      <c r="G35" s="6">
        <v>2500</v>
      </c>
      <c r="H35" s="3">
        <v>12500</v>
      </c>
      <c r="I35" s="4">
        <v>7.47</v>
      </c>
      <c r="J35" s="24"/>
      <c r="K35" s="4">
        <f>(I35)-(I35*$J$33)</f>
        <v>7.0217999999999998</v>
      </c>
      <c r="L35" s="4">
        <f t="shared" si="12"/>
        <v>17554.5</v>
      </c>
      <c r="M35" s="4">
        <f t="shared" si="13"/>
        <v>87772.5</v>
      </c>
      <c r="O35" s="4">
        <f t="shared" si="14"/>
        <v>18675</v>
      </c>
    </row>
    <row r="36" spans="1:16" x14ac:dyDescent="0.25">
      <c r="A36" s="29"/>
      <c r="B36" s="3">
        <v>27</v>
      </c>
      <c r="C36" s="29"/>
      <c r="D36" s="3" t="s">
        <v>19</v>
      </c>
      <c r="E36" s="3">
        <v>486024</v>
      </c>
      <c r="F36" s="3" t="s">
        <v>12</v>
      </c>
      <c r="G36" s="3">
        <v>50</v>
      </c>
      <c r="H36" s="3">
        <v>250</v>
      </c>
      <c r="I36" s="4">
        <v>5.95</v>
      </c>
      <c r="J36" s="25"/>
      <c r="K36" s="4">
        <f>(I36)-(I36*$J$33)</f>
        <v>5.593</v>
      </c>
      <c r="L36" s="4">
        <f t="shared" si="12"/>
        <v>279.64999999999998</v>
      </c>
      <c r="M36" s="4">
        <f t="shared" si="13"/>
        <v>1398.25</v>
      </c>
      <c r="O36" s="4">
        <f t="shared" si="14"/>
        <v>297.5</v>
      </c>
    </row>
    <row r="37" spans="1:16" x14ac:dyDescent="0.25">
      <c r="A37" s="29"/>
      <c r="B37" s="3">
        <v>28</v>
      </c>
      <c r="C37" s="29"/>
      <c r="D37" s="3" t="s">
        <v>20</v>
      </c>
      <c r="E37" s="3" t="s">
        <v>21</v>
      </c>
      <c r="F37" s="3" t="s">
        <v>22</v>
      </c>
      <c r="G37" s="3">
        <v>12</v>
      </c>
      <c r="H37" s="3">
        <v>60</v>
      </c>
      <c r="I37" s="4">
        <v>1250</v>
      </c>
      <c r="J37" s="9">
        <f>I41</f>
        <v>0.34</v>
      </c>
      <c r="K37" s="4">
        <f>(I37)-(I37*$J$37)</f>
        <v>825</v>
      </c>
      <c r="L37" s="4">
        <f t="shared" si="12"/>
        <v>9900</v>
      </c>
      <c r="M37" s="4">
        <f t="shared" si="13"/>
        <v>49500</v>
      </c>
      <c r="O37" s="4">
        <f t="shared" si="14"/>
        <v>15000</v>
      </c>
    </row>
    <row r="38" spans="1:16" ht="15" customHeight="1" x14ac:dyDescent="0.25">
      <c r="A38" s="29"/>
      <c r="B38" s="14" t="s">
        <v>39</v>
      </c>
      <c r="C38" s="15"/>
      <c r="D38" s="15"/>
      <c r="E38" s="15"/>
      <c r="F38" s="15"/>
      <c r="G38" s="15"/>
      <c r="H38" s="15"/>
      <c r="I38" s="15"/>
      <c r="J38" s="15"/>
      <c r="K38" s="16"/>
      <c r="L38" s="5">
        <f>(L33+L34+L35+L36)</f>
        <v>20652.740000000002</v>
      </c>
      <c r="M38" s="5">
        <f>(M33+M34+M35+M36)</f>
        <v>103263.7</v>
      </c>
      <c r="O38" s="5">
        <f>(O33+O34+O35+O36)</f>
        <v>21971</v>
      </c>
    </row>
    <row r="39" spans="1:16" ht="15" customHeight="1" x14ac:dyDescent="0.25">
      <c r="A39" s="29"/>
      <c r="B39" s="14" t="s">
        <v>40</v>
      </c>
      <c r="C39" s="15"/>
      <c r="D39" s="15"/>
      <c r="E39" s="15"/>
      <c r="F39" s="15"/>
      <c r="G39" s="15"/>
      <c r="H39" s="15"/>
      <c r="I39" s="15"/>
      <c r="J39" s="15"/>
      <c r="K39" s="16"/>
      <c r="L39" s="5">
        <f>(L37)</f>
        <v>9900</v>
      </c>
      <c r="M39" s="5">
        <f>(M37)</f>
        <v>49500</v>
      </c>
      <c r="O39" s="5">
        <f>(O37)</f>
        <v>15000</v>
      </c>
    </row>
    <row r="40" spans="1:16" ht="15" customHeight="1" x14ac:dyDescent="0.25">
      <c r="A40" s="29"/>
      <c r="B40" s="20" t="s">
        <v>30</v>
      </c>
      <c r="C40" s="21"/>
      <c r="D40" s="21"/>
      <c r="E40" s="21"/>
      <c r="F40" s="21"/>
      <c r="G40" s="21"/>
      <c r="H40" s="22"/>
      <c r="I40" s="17">
        <v>0.06</v>
      </c>
      <c r="J40" s="18"/>
      <c r="K40" s="19"/>
      <c r="L40" s="4">
        <f>(O8+O15+O23+O31+O38)-(L8+L15+L23+L31+L38)</f>
        <v>19290.891000000003</v>
      </c>
      <c r="M40" s="4">
        <f>L40*5</f>
        <v>96454.455000000016</v>
      </c>
      <c r="O40" s="4">
        <f>(O8+O15+O23+O31+O38)-(L8+L15+L23+L31+L38)</f>
        <v>19290.891000000003</v>
      </c>
    </row>
    <row r="41" spans="1:16" ht="20.25" customHeight="1" x14ac:dyDescent="0.25">
      <c r="A41" s="29"/>
      <c r="B41" s="20" t="s">
        <v>31</v>
      </c>
      <c r="C41" s="21"/>
      <c r="D41" s="21"/>
      <c r="E41" s="21"/>
      <c r="F41" s="21"/>
      <c r="G41" s="21"/>
      <c r="H41" s="22"/>
      <c r="I41" s="17">
        <v>0.34</v>
      </c>
      <c r="J41" s="18"/>
      <c r="K41" s="19"/>
      <c r="L41" s="4">
        <f>(O9+O16+O24+O32+O39)-(L9+L16+L24+L32+L39)</f>
        <v>121845.16080000001</v>
      </c>
      <c r="M41" s="4">
        <f>L41*5</f>
        <v>609225.804</v>
      </c>
      <c r="O41" s="4">
        <f>(O9+O16+O24+O32+O39)-(L9+L16+L24+L32+L39)</f>
        <v>121845.16080000001</v>
      </c>
    </row>
    <row r="42" spans="1:16" ht="15" customHeight="1" x14ac:dyDescent="0.25">
      <c r="A42" s="29"/>
      <c r="B42" s="26" t="s">
        <v>48</v>
      </c>
      <c r="C42" s="27"/>
      <c r="D42" s="27"/>
      <c r="E42" s="27"/>
      <c r="F42" s="27"/>
      <c r="G42" s="27"/>
      <c r="H42" s="27"/>
      <c r="I42" s="27"/>
      <c r="J42" s="27"/>
      <c r="K42" s="28"/>
      <c r="L42" s="4">
        <f>SUM(L40:L41)</f>
        <v>141136.05180000002</v>
      </c>
      <c r="M42" s="4">
        <f>L42*5</f>
        <v>705680.25900000008</v>
      </c>
      <c r="O42" s="4">
        <f>SUM(O40:O41)</f>
        <v>141136.05180000002</v>
      </c>
    </row>
    <row r="43" spans="1:16" ht="15" customHeight="1" x14ac:dyDescent="0.25">
      <c r="A43" s="14" t="s">
        <v>32</v>
      </c>
      <c r="B43" s="15"/>
      <c r="C43" s="15"/>
      <c r="D43" s="15"/>
      <c r="E43" s="15"/>
      <c r="F43" s="15"/>
      <c r="G43" s="15"/>
      <c r="H43" s="15"/>
      <c r="I43" s="15"/>
      <c r="J43" s="15"/>
      <c r="K43" s="16"/>
      <c r="L43" s="7">
        <f>L8+L9+L15+L16+L23+L24+L31+L32+L38+L39</f>
        <v>538746.91819999996</v>
      </c>
      <c r="M43" s="7">
        <f>M8+M9+M15+M16+M23+M24+M31+M32+M38+M39</f>
        <v>2693734.5909999995</v>
      </c>
      <c r="O43" s="7">
        <f>O8+O9+O15+O16+O23+O24+O31+O32+O38+O39</f>
        <v>679882.97000000009</v>
      </c>
      <c r="P43" s="1"/>
    </row>
    <row r="44" spans="1:16" x14ac:dyDescent="0.25">
      <c r="L44" s="12"/>
      <c r="O44" s="1"/>
      <c r="P44" s="1"/>
    </row>
    <row r="45" spans="1:16" x14ac:dyDescent="0.25">
      <c r="L45" s="1"/>
      <c r="M45" s="1"/>
      <c r="O45" s="13"/>
      <c r="P45" s="13"/>
    </row>
  </sheetData>
  <sheetProtection sheet="1" objects="1" scenarios="1"/>
  <mergeCells count="27">
    <mergeCell ref="B42:K42"/>
    <mergeCell ref="A43:K43"/>
    <mergeCell ref="C25:C30"/>
    <mergeCell ref="A2:A42"/>
    <mergeCell ref="C2:C7"/>
    <mergeCell ref="C10:C14"/>
    <mergeCell ref="C17:C22"/>
    <mergeCell ref="J2:J6"/>
    <mergeCell ref="J10:J13"/>
    <mergeCell ref="B9:K9"/>
    <mergeCell ref="B8:K8"/>
    <mergeCell ref="J17:J21"/>
    <mergeCell ref="B16:K16"/>
    <mergeCell ref="B15:K15"/>
    <mergeCell ref="C33:C37"/>
    <mergeCell ref="B24:K24"/>
    <mergeCell ref="B23:K23"/>
    <mergeCell ref="J25:J29"/>
    <mergeCell ref="B32:K32"/>
    <mergeCell ref="B31:K31"/>
    <mergeCell ref="J33:J36"/>
    <mergeCell ref="B39:K39"/>
    <mergeCell ref="B38:K38"/>
    <mergeCell ref="I40:K40"/>
    <mergeCell ref="I41:K41"/>
    <mergeCell ref="B40:H40"/>
    <mergeCell ref="B41:H41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Monalisa tavares marinho lira</dc:creator>
  <cp:lastModifiedBy>Monalisa tavares marinho lira</cp:lastModifiedBy>
  <dcterms:created xsi:type="dcterms:W3CDTF">2026-05-07T12:09:09Z</dcterms:created>
  <dcterms:modified xsi:type="dcterms:W3CDTF">2026-05-08T17:27:15Z</dcterms:modified>
</cp:coreProperties>
</file>